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6 и пл пер 2027-2028\депутатам\проект бюджета 2026 год и плановый период 2027-2028\"/>
    </mc:Choice>
  </mc:AlternateContent>
  <bookViews>
    <workbookView xWindow="0" yWindow="0" windowWidth="28800" windowHeight="10485"/>
  </bookViews>
  <sheets>
    <sheet name="Доходы 2026" sheetId="1" r:id="rId1"/>
  </sheets>
  <definedNames>
    <definedName name="_xlnm.Print_Titles" localSheetId="0">'Доходы 2026'!$8:$9</definedName>
    <definedName name="_xlnm.Print_Area" localSheetId="0">'Доходы 2026'!$A$1:$E$128</definedName>
  </definedNames>
  <calcPr calcId="162913"/>
</workbook>
</file>

<file path=xl/calcChain.xml><?xml version="1.0" encoding="utf-8"?>
<calcChain xmlns="http://schemas.openxmlformats.org/spreadsheetml/2006/main">
  <c r="D116" i="1" l="1"/>
  <c r="D115" i="1" s="1"/>
  <c r="E116" i="1"/>
  <c r="E115" i="1" s="1"/>
  <c r="D110" i="1"/>
  <c r="E110" i="1"/>
  <c r="D94" i="1"/>
  <c r="E94" i="1"/>
  <c r="D69" i="1"/>
  <c r="D62" i="1" s="1"/>
  <c r="E69" i="1"/>
  <c r="E62" i="1" s="1"/>
  <c r="C110" i="1"/>
  <c r="D93" i="1" l="1"/>
  <c r="E93" i="1"/>
  <c r="D17" i="1"/>
  <c r="E17" i="1"/>
  <c r="C17" i="1"/>
  <c r="C94" i="1"/>
  <c r="D30" i="1"/>
  <c r="E30" i="1"/>
  <c r="C30" i="1"/>
  <c r="D47" i="1"/>
  <c r="E47" i="1"/>
  <c r="C47" i="1"/>
  <c r="D25" i="1"/>
  <c r="E25" i="1"/>
  <c r="C25" i="1"/>
  <c r="C116" i="1" l="1"/>
  <c r="C115" i="1" s="1"/>
  <c r="C69" i="1"/>
  <c r="C62" i="1" s="1"/>
  <c r="C43" i="1" l="1"/>
  <c r="D21" i="1"/>
  <c r="E21" i="1"/>
  <c r="C21" i="1"/>
  <c r="C58" i="1" l="1"/>
  <c r="D58" i="1"/>
  <c r="C93" i="1"/>
  <c r="D126" i="1" l="1"/>
  <c r="D123" i="1"/>
  <c r="D121" i="1"/>
  <c r="D52" i="1"/>
  <c r="D43" i="1"/>
  <c r="D40" i="1"/>
  <c r="D35" i="1"/>
  <c r="D14" i="1"/>
  <c r="C126" i="1"/>
  <c r="C123" i="1"/>
  <c r="C121" i="1"/>
  <c r="C52" i="1"/>
  <c r="C40" i="1"/>
  <c r="C35" i="1"/>
  <c r="C12" i="1" s="1"/>
  <c r="C14" i="1"/>
  <c r="E58" i="1"/>
  <c r="E52" i="1"/>
  <c r="E40" i="1"/>
  <c r="D12" i="1" l="1"/>
  <c r="D57" i="1"/>
  <c r="D55" i="1" s="1"/>
  <c r="C57" i="1"/>
  <c r="C55" i="1" s="1"/>
  <c r="D128" i="1" l="1"/>
  <c r="C128" i="1"/>
  <c r="E121" i="1" l="1"/>
  <c r="E126" i="1" l="1"/>
  <c r="E123" i="1"/>
  <c r="E43" i="1" l="1"/>
  <c r="E35" i="1"/>
  <c r="E14" i="1"/>
  <c r="E12" i="1" l="1"/>
  <c r="E57" i="1"/>
  <c r="E55" i="1" s="1"/>
  <c r="E128" i="1" l="1"/>
</calcChain>
</file>

<file path=xl/sharedStrings.xml><?xml version="1.0" encoding="utf-8"?>
<sst xmlns="http://schemas.openxmlformats.org/spreadsheetml/2006/main" count="176" uniqueCount="176">
  <si>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</si>
  <si>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</si>
  <si>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</si>
  <si>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</si>
  <si>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</si>
  <si>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</si>
  <si>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</si>
  <si>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</si>
  <si>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</si>
  <si>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</si>
  <si>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</si>
  <si>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</si>
  <si>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</si>
  <si>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</si>
  <si>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</si>
  <si>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</si>
  <si>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</si>
  <si>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</si>
  <si>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</si>
  <si>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</si>
  <si>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</si>
  <si>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</si>
  <si>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</si>
  <si>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</si>
  <si>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</si>
  <si>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</si>
  <si>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</si>
  <si>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</si>
  <si>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</si>
  <si>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</si>
  <si>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</si>
  <si>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</si>
  <si>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</si>
  <si>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</si>
  <si>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</si>
  <si>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</si>
  <si>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</si>
  <si>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</si>
  <si>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</si>
  <si>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</si>
  <si>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</si>
  <si>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</si>
  <si>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</si>
  <si>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</si>
  <si>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</si>
  <si>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</si>
  <si>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</si>
  <si>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</si>
  <si>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</si>
  <si>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</si>
  <si>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</si>
  <si>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</si>
  <si>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</si>
  <si>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</si>
  <si>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</si>
  <si>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</si>
  <si>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</si>
  <si>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</si>
  <si>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</si>
  <si>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</si>
  <si>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</si>
  <si>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</si>
  <si>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</si>
  <si>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</si>
  <si>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</si>
  <si>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</si>
  <si>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</si>
  <si>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</si>
  <si>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</si>
  <si>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</si>
  <si>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</si>
  <si>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</si>
  <si>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</si>
  <si>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</si>
  <si>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</si>
  <si>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</si>
  <si>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</si>
  <si>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</si>
  <si>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</si>
  <si>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</si>
  <si>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</si>
  <si>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</si>
  <si>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</si>
  <si>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</si>
  <si>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</si>
  <si>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</si>
  <si>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</si>
  <si>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</si>
  <si>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</si>
  <si>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</si>
  <si>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</si>
  <si>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</si>
  <si>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</si>
  <si>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</si>
  <si>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</si>
  <si>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</si>
  <si>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</si>
  <si>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</si>
  <si>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</si>
  <si>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</si>
  <si>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</si>
  <si>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</si>
  <si>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</si>
  <si>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</si>
  <si>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</si>
  <si>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</si>
  <si>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</si>
  <si>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</si>
  <si>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</si>
  <si>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</si>
  <si>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</si>
  <si>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</si>
  <si>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</si>
  <si>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</si>
  <si>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</si>
  <si>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</si>
  <si>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</si>
  <si>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</si>
  <si>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</si>
  <si>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</si>
  <si>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</si>
  <si>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</si>
  <si>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</si>
  <si>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</si>
  <si>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</si>
  <si>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</si>
  <si>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</si>
  <si>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Из них: субсидии бюджетам муниципальных округов на софинансирование вопросов местного значения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</si>
  <si>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</si>
  <si>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</si>
  <si>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</si>
  <si>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</si>
  <si>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</si>
  <si>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</si>
  <si>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</si>
  <si>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</si>
  <si>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</si>
  <si>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</si>
  <si>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</si>
  <si>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</si>
  <si>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</si>
  <si>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</si>
  <si>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</si>
  <si>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</si>
  <si>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</si>
  <si>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</si>
  <si>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</si>
  <si>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</si>
  <si>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</si>
  <si>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</si>
  <si>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</si>
  <si>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</si>
  <si>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</si>
  <si>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</si>
  <si>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</si>
  <si>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</si>
  <si>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</si>
  <si>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</si>
  <si>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</si>
  <si>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</si>
  <si>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</si>
  <si>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</si>
  <si>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</si>
  <si>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</si>
  <si>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</si>
  <si>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</si>
  <si>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2026 год и на плановый период 2027 и 2028 годов</t>
  </si>
  <si>
    <t>2028 год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</si>
  <si>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(ФБ)</t>
  </si>
  <si>
    <t xml:space="preserve"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 </t>
  </si>
  <si>
    <t>Субсидии на модернизацию региональных и муниципальных библиотек</t>
  </si>
  <si>
    <t xml:space="preserve"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</t>
  </si>
  <si>
    <t>Субвенции бюджетам муниципальных округов по предоставлению детям сиротам и детям, оставшимся без попечения родителей, выплат на приобретение благоустроенных жилых помещений в собственность  или для полного погашения кредитов по договорам , обязательства заемщика по которым обеспечены ипотекой</t>
  </si>
  <si>
    <t>Субсидии бюджетам муниципальных округов на обеспечение комплексного развития сельских территорий (кап.ремонт системы водоотведения с.Карпогоры)</t>
  </si>
  <si>
    <t>2 02 25348 14 0000 150</t>
  </si>
  <si>
    <t xml:space="preserve">                              от       2025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</si>
</sst>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20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9" fontId="8" fillId="0" borderId="7">
      <alignment horizontal="center" vertical="top" shrinkToFit="1"/>
    </xf>
    <xf numFmtId="0" fontId="9" fillId="0" borderId="7">
      <alignment vertical="top" wrapText="1"/>
    </xf>
    <xf numFmtId="0" fontId="7" fillId="0" borderId="0"/>
    <xf numFmtId="49" fontId="14" fillId="0" borderId="17">
      <alignment horizontal="left" vertical="top" wrapText="1"/>
    </xf>
    <xf numFmtId="49" fontId="15" fillId="0" borderId="7">
      <alignment horizontal="center"/>
    </xf>
  </cellStyleXfs>
  <cellXfs count="135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2" borderId="0" xfId="0" applyFont="1" applyFill="1"/>
    <xf numFmtId="0" fontId="6" fillId="0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0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wrapText="1"/>
    </xf>
    <xf numFmtId="0" fontId="1" fillId="0" borderId="0" xfId="0" applyFont="1" applyFill="1"/>
    <xf numFmtId="0" fontId="6" fillId="2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5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left" vertical="top" wrapText="1"/>
    </xf>
    <xf numFmtId="0" fontId="11" fillId="2" borderId="0" xfId="0" applyFont="1" applyFill="1"/>
    <xf numFmtId="165" fontId="5" fillId="0" borderId="0" xfId="0" applyNumberFormat="1" applyFont="1" applyFill="1"/>
    <xf numFmtId="0" fontId="5" fillId="0" borderId="0" xfId="0" applyFont="1" applyFill="1" applyBorder="1"/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0" fillId="2" borderId="10" xfId="0" applyNumberFormat="1" applyFont="1" applyFill="1" applyBorder="1" applyAlignment="1">
      <alignment horizontal="center" vertical="center"/>
    </xf>
    <xf numFmtId="49" fontId="0" fillId="0" borderId="18" xfId="4" applyNumberFormat="1" applyFont="1" applyBorder="1" applyProtection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 wrapText="1"/>
    </xf>
    <xf numFmtId="4" fontId="0" fillId="0" borderId="1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7" fillId="2" borderId="0" xfId="0" applyFont="1" applyFill="1"/>
    <xf numFmtId="0" fontId="17" fillId="2" borderId="0" xfId="0" applyFont="1" applyFill="1" applyAlignment="1">
      <alignment vertical="center"/>
    </xf>
    <xf numFmtId="0" fontId="17" fillId="2" borderId="0" xfId="0" applyFont="1" applyFill="1" applyAlignment="1"/>
    <xf numFmtId="0" fontId="19" fillId="2" borderId="0" xfId="0" applyFont="1" applyFill="1" applyAlignment="1">
      <alignment vertical="center"/>
    </xf>
    <xf numFmtId="0" fontId="19" fillId="2" borderId="0" xfId="0" applyFont="1" applyFill="1" applyAlignment="1"/>
    <xf numFmtId="4" fontId="0" fillId="0" borderId="20" xfId="0" applyNumberFormat="1" applyFont="1" applyFill="1" applyBorder="1" applyAlignment="1">
      <alignment horizontal="center" vertical="center"/>
    </xf>
    <xf numFmtId="4" fontId="6" fillId="2" borderId="20" xfId="0" applyNumberFormat="1" applyFont="1" applyFill="1" applyBorder="1" applyAlignment="1">
      <alignment horizontal="center" vertical="center"/>
    </xf>
    <xf numFmtId="4" fontId="10" fillId="2" borderId="19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/>
    <xf numFmtId="49" fontId="3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6" fillId="0" borderId="10" xfId="5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top"/>
    </xf>
    <xf numFmtId="164" fontId="6" fillId="2" borderId="23" xfId="0" applyNumberFormat="1" applyFont="1" applyFill="1" applyBorder="1" applyAlignment="1">
      <alignment horizontal="center" vertical="top"/>
    </xf>
    <xf numFmtId="164" fontId="6" fillId="2" borderId="23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22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11" fillId="0" borderId="22" xfId="0" applyFont="1" applyFill="1" applyBorder="1" applyAlignment="1"/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10" fillId="0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0" fillId="2" borderId="24" xfId="0" applyNumberFormat="1" applyFont="1" applyFill="1" applyBorder="1" applyAlignment="1">
      <alignment horizontal="center" vertical="center"/>
    </xf>
    <xf numFmtId="4" fontId="10" fillId="2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/>
    <xf numFmtId="4" fontId="0" fillId="0" borderId="20" xfId="0" applyNumberFormat="1" applyFont="1" applyFill="1" applyBorder="1" applyAlignment="1">
      <alignment horizontal="center"/>
    </xf>
    <xf numFmtId="4" fontId="1" fillId="2" borderId="20" xfId="0" applyNumberFormat="1" applyFont="1" applyFill="1" applyBorder="1" applyAlignment="1">
      <alignment horizontal="center"/>
    </xf>
    <xf numFmtId="4" fontId="6" fillId="0" borderId="20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/>
    <xf numFmtId="4" fontId="0" fillId="2" borderId="26" xfId="0" applyNumberFormat="1" applyFont="1" applyFill="1" applyBorder="1" applyAlignment="1">
      <alignment horizontal="center" vertical="center"/>
    </xf>
    <xf numFmtId="4" fontId="10" fillId="2" borderId="1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4" fontId="0" fillId="2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/>
    <xf numFmtId="0" fontId="1" fillId="0" borderId="2" xfId="0" applyFont="1" applyFill="1" applyBorder="1" applyAlignment="1">
      <alignment vertical="top" wrapText="1"/>
    </xf>
    <xf numFmtId="4" fontId="17" fillId="2" borderId="0" xfId="0" applyNumberFormat="1" applyFont="1" applyFill="1"/>
    <xf numFmtId="0" fontId="0" fillId="0" borderId="8" xfId="0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0" fontId="5" fillId="0" borderId="27" xfId="0" applyFont="1" applyFill="1" applyBorder="1"/>
    <xf numFmtId="0" fontId="0" fillId="0" borderId="11" xfId="0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5" fillId="2" borderId="0" xfId="0" applyFont="1" applyFill="1" applyBorder="1"/>
    <xf numFmtId="0" fontId="11" fillId="2" borderId="0" xfId="0" applyFont="1" applyFill="1" applyBorder="1"/>
    <xf numFmtId="0" fontId="16" fillId="0" borderId="22" xfId="1" applyNumberFormat="1" applyFont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9" fontId="0" fillId="0" borderId="5" xfId="4" applyNumberFormat="1" applyFont="1" applyBorder="1" applyProtection="1">
      <alignment horizontal="left" vertical="top" wrapText="1"/>
    </xf>
    <xf numFmtId="0" fontId="10" fillId="2" borderId="19" xfId="0" applyFont="1" applyFill="1" applyBorder="1" applyAlignment="1">
      <alignment vertical="center" wrapText="1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abSelected="1" view="pageBreakPreview" zoomScale="75" zoomScaleNormal="75" zoomScaleSheetLayoutView="75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:E128"/>
    </sheetView>
  </sheetViews>
  <sheetFormatPr defaultRowHeight="12.75" x14ac:dyDescent="0.2"/>
  <cols>
    <col min="1" max="1" width="39.140625" style="1" customWidth="1"/>
    <col min="2" max="2" width="25.42578125" style="1" customWidth="1"/>
    <col min="3" max="3" width="21.85546875" style="1" customWidth="1"/>
    <col min="4" max="4" width="19.140625" style="1" customWidth="1"/>
    <col min="5" max="5" width="19.42578125" style="1" customWidth="1"/>
    <col min="6" max="6" width="9.140625" style="1"/>
    <col min="7" max="7" width="32.140625" style="1" customWidth="1"/>
    <col min="8" max="16384" width="9.140625" style="1"/>
  </cols>
  <sheetData>
    <row r="1" spans="1:7" ht="20.25" x14ac:dyDescent="0.2">
      <c r="A1" s="115"/>
      <c r="B1" s="52"/>
      <c r="C1" s="52" t="s">
        <v>165</v>
      </c>
      <c r="D1" s="54"/>
      <c r="E1" s="52"/>
      <c r="G1" s="115"/>
    </row>
    <row r="2" spans="1:7" ht="20.25" x14ac:dyDescent="0.2">
      <c r="A2" s="51"/>
      <c r="B2" s="52"/>
      <c r="C2" s="52" t="s">
        <v>86</v>
      </c>
      <c r="D2" s="54"/>
      <c r="E2" s="52"/>
    </row>
    <row r="3" spans="1:7" ht="20.25" x14ac:dyDescent="0.3">
      <c r="A3" s="51"/>
      <c r="B3" s="53"/>
      <c r="C3" s="53" t="s">
        <v>175</v>
      </c>
      <c r="D3" s="55"/>
      <c r="E3" s="53"/>
    </row>
    <row r="4" spans="1:7" x14ac:dyDescent="0.2">
      <c r="A4" s="51"/>
      <c r="B4" s="52"/>
      <c r="C4" s="52"/>
      <c r="D4" s="52"/>
      <c r="E4" s="52"/>
    </row>
    <row r="5" spans="1:7" x14ac:dyDescent="0.2">
      <c r="A5" s="51"/>
      <c r="B5" s="52"/>
      <c r="C5" s="52"/>
      <c r="D5" s="52"/>
      <c r="E5" s="52"/>
    </row>
    <row r="6" spans="1:7" ht="49.5" customHeight="1" x14ac:dyDescent="0.2">
      <c r="A6" s="128" t="s">
        <v>166</v>
      </c>
      <c r="B6" s="128"/>
      <c r="C6" s="128"/>
      <c r="D6" s="128"/>
      <c r="E6" s="128"/>
    </row>
    <row r="7" spans="1:7" ht="17.25" customHeight="1" x14ac:dyDescent="0.2">
      <c r="A7" s="48"/>
      <c r="B7" s="49"/>
      <c r="C7" s="49"/>
      <c r="D7" s="49"/>
      <c r="E7" s="50"/>
    </row>
    <row r="8" spans="1:7" ht="33.75" customHeight="1" x14ac:dyDescent="0.2">
      <c r="A8" s="124" t="s">
        <v>20</v>
      </c>
      <c r="B8" s="126" t="s">
        <v>21</v>
      </c>
      <c r="C8" s="121" t="s">
        <v>94</v>
      </c>
      <c r="D8" s="122"/>
      <c r="E8" s="123"/>
    </row>
    <row r="9" spans="1:7" ht="27.75" customHeight="1" x14ac:dyDescent="0.2">
      <c r="A9" s="125"/>
      <c r="B9" s="127"/>
      <c r="C9" s="38" t="s">
        <v>105</v>
      </c>
      <c r="D9" s="32" t="s">
        <v>156</v>
      </c>
      <c r="E9" s="33" t="s">
        <v>167</v>
      </c>
    </row>
    <row r="10" spans="1:7" ht="16.5" customHeight="1" x14ac:dyDescent="0.2">
      <c r="A10" s="34">
        <v>1</v>
      </c>
      <c r="B10" s="59">
        <v>2</v>
      </c>
      <c r="C10" s="37">
        <v>3</v>
      </c>
      <c r="D10" s="103">
        <v>4</v>
      </c>
      <c r="E10" s="93">
        <v>5</v>
      </c>
    </row>
    <row r="11" spans="1:7" x14ac:dyDescent="0.2">
      <c r="A11" s="2"/>
      <c r="B11" s="60"/>
      <c r="C11" s="82"/>
      <c r="D11" s="2"/>
      <c r="E11" s="94"/>
    </row>
    <row r="12" spans="1:7" ht="30.75" customHeight="1" x14ac:dyDescent="0.2">
      <c r="A12" s="3" t="s">
        <v>26</v>
      </c>
      <c r="B12" s="61" t="s">
        <v>9</v>
      </c>
      <c r="C12" s="83">
        <f>C14+C17+C21+C25+C30+C35+C40+C43+C47+C52</f>
        <v>377304996.75999999</v>
      </c>
      <c r="D12" s="83">
        <f>D14+D17+D21+D25+D30+D35+D40+D43+D47+D52</f>
        <v>409568633.01999998</v>
      </c>
      <c r="E12" s="119">
        <f>E14+E17+E21+E25+E30+E35+E40+E43+E47+E52</f>
        <v>434083190.23000002</v>
      </c>
    </row>
    <row r="13" spans="1:7" x14ac:dyDescent="0.2">
      <c r="A13" s="3"/>
      <c r="B13" s="61"/>
      <c r="C13" s="84"/>
      <c r="D13" s="104"/>
      <c r="E13" s="95"/>
    </row>
    <row r="14" spans="1:7" ht="22.5" customHeight="1" x14ac:dyDescent="0.2">
      <c r="A14" s="4" t="s">
        <v>7</v>
      </c>
      <c r="B14" s="62" t="s">
        <v>10</v>
      </c>
      <c r="C14" s="46">
        <f>C15</f>
        <v>270485988</v>
      </c>
      <c r="D14" s="105">
        <f>D15</f>
        <v>291339168</v>
      </c>
      <c r="E14" s="56">
        <f>E15</f>
        <v>313978037</v>
      </c>
    </row>
    <row r="15" spans="1:7" ht="28.5" customHeight="1" x14ac:dyDescent="0.2">
      <c r="A15" s="6" t="s">
        <v>0</v>
      </c>
      <c r="B15" s="62" t="s">
        <v>11</v>
      </c>
      <c r="C15" s="46">
        <v>270485988</v>
      </c>
      <c r="D15" s="105">
        <v>291339168</v>
      </c>
      <c r="E15" s="56">
        <v>313978037</v>
      </c>
    </row>
    <row r="16" spans="1:7" ht="13.15" customHeight="1" x14ac:dyDescent="0.2">
      <c r="A16" s="5"/>
      <c r="B16" s="62"/>
      <c r="C16" s="84"/>
      <c r="D16" s="104"/>
      <c r="E16" s="95"/>
    </row>
    <row r="17" spans="1:5" ht="53.25" customHeight="1" x14ac:dyDescent="0.2">
      <c r="A17" s="6" t="s">
        <v>2</v>
      </c>
      <c r="B17" s="62" t="s">
        <v>12</v>
      </c>
      <c r="C17" s="46">
        <f>C18+C19</f>
        <v>32640990.760000002</v>
      </c>
      <c r="D17" s="105">
        <f t="shared" ref="D17:E17" si="0">D18+D19</f>
        <v>42987059.020000003</v>
      </c>
      <c r="E17" s="56">
        <f t="shared" si="0"/>
        <v>43761031.229999997</v>
      </c>
    </row>
    <row r="18" spans="1:5" ht="49.5" customHeight="1" x14ac:dyDescent="0.2">
      <c r="A18" s="6" t="s">
        <v>3</v>
      </c>
      <c r="B18" s="62" t="s">
        <v>13</v>
      </c>
      <c r="C18" s="46">
        <v>32034990.760000002</v>
      </c>
      <c r="D18" s="105">
        <v>42312059.020000003</v>
      </c>
      <c r="E18" s="56">
        <v>43064031.229999997</v>
      </c>
    </row>
    <row r="19" spans="1:5" ht="25.5" customHeight="1" x14ac:dyDescent="0.2">
      <c r="A19" s="6" t="s">
        <v>157</v>
      </c>
      <c r="B19" s="62" t="s">
        <v>158</v>
      </c>
      <c r="C19" s="46">
        <v>606000</v>
      </c>
      <c r="D19" s="105">
        <v>675000</v>
      </c>
      <c r="E19" s="56">
        <v>697000</v>
      </c>
    </row>
    <row r="20" spans="1:5" ht="13.5" customHeight="1" x14ac:dyDescent="0.2">
      <c r="A20" s="5"/>
      <c r="B20" s="62"/>
      <c r="C20" s="84"/>
      <c r="D20" s="104"/>
      <c r="E20" s="95"/>
    </row>
    <row r="21" spans="1:5" ht="22.5" customHeight="1" x14ac:dyDescent="0.2">
      <c r="A21" s="6" t="s">
        <v>1</v>
      </c>
      <c r="B21" s="62" t="s">
        <v>14</v>
      </c>
      <c r="C21" s="46">
        <f>SUM(C22:C23)</f>
        <v>14660250</v>
      </c>
      <c r="D21" s="105">
        <f>SUM(D22:D23)</f>
        <v>15264252</v>
      </c>
      <c r="E21" s="56">
        <f>SUM(E22:E23)</f>
        <v>15888560</v>
      </c>
    </row>
    <row r="22" spans="1:5" ht="40.5" customHeight="1" x14ac:dyDescent="0.2">
      <c r="A22" s="6" t="s">
        <v>81</v>
      </c>
      <c r="B22" s="62" t="s">
        <v>82</v>
      </c>
      <c r="C22" s="46">
        <v>11204250</v>
      </c>
      <c r="D22" s="105">
        <v>11665865</v>
      </c>
      <c r="E22" s="56">
        <v>12142999</v>
      </c>
    </row>
    <row r="23" spans="1:5" ht="44.25" customHeight="1" x14ac:dyDescent="0.2">
      <c r="A23" s="6" t="s">
        <v>38</v>
      </c>
      <c r="B23" s="62" t="s">
        <v>104</v>
      </c>
      <c r="C23" s="46">
        <v>3456000</v>
      </c>
      <c r="D23" s="105">
        <v>3598387</v>
      </c>
      <c r="E23" s="56">
        <v>3745561</v>
      </c>
    </row>
    <row r="24" spans="1:5" ht="12" customHeight="1" x14ac:dyDescent="0.2">
      <c r="A24" s="5"/>
      <c r="B24" s="62"/>
      <c r="C24" s="46"/>
      <c r="D24" s="105"/>
      <c r="E24" s="56"/>
    </row>
    <row r="25" spans="1:5" ht="23.25" customHeight="1" x14ac:dyDescent="0.2">
      <c r="A25" s="4" t="s">
        <v>101</v>
      </c>
      <c r="B25" s="62" t="s">
        <v>102</v>
      </c>
      <c r="C25" s="46">
        <f>C26+C27+C28</f>
        <v>31728268</v>
      </c>
      <c r="D25" s="105">
        <f t="shared" ref="D25:E25" si="1">D26+D27+D28</f>
        <v>31750654</v>
      </c>
      <c r="E25" s="56">
        <f t="shared" si="1"/>
        <v>31773062</v>
      </c>
    </row>
    <row r="26" spans="1:5" ht="72" customHeight="1" x14ac:dyDescent="0.2">
      <c r="A26" s="6" t="s">
        <v>117</v>
      </c>
      <c r="B26" s="63" t="s">
        <v>118</v>
      </c>
      <c r="C26" s="46">
        <v>5276000</v>
      </c>
      <c r="D26" s="105">
        <v>5276000</v>
      </c>
      <c r="E26" s="56">
        <v>5276000</v>
      </c>
    </row>
    <row r="27" spans="1:5" ht="27.75" customHeight="1" x14ac:dyDescent="0.2">
      <c r="A27" s="6" t="s">
        <v>98</v>
      </c>
      <c r="B27" s="62" t="s">
        <v>103</v>
      </c>
      <c r="C27" s="46">
        <v>22385268</v>
      </c>
      <c r="D27" s="105">
        <v>22407654</v>
      </c>
      <c r="E27" s="56">
        <v>22430062</v>
      </c>
    </row>
    <row r="28" spans="1:5" ht="27.75" customHeight="1" x14ac:dyDescent="0.2">
      <c r="A28" s="6" t="s">
        <v>109</v>
      </c>
      <c r="B28" s="64" t="s">
        <v>110</v>
      </c>
      <c r="C28" s="46">
        <v>4067000</v>
      </c>
      <c r="D28" s="105">
        <v>4067000</v>
      </c>
      <c r="E28" s="56">
        <v>4067000</v>
      </c>
    </row>
    <row r="29" spans="1:5" ht="9" customHeight="1" x14ac:dyDescent="0.2">
      <c r="A29" s="5"/>
      <c r="B29" s="65"/>
      <c r="C29" s="84"/>
      <c r="D29" s="104"/>
      <c r="E29" s="95"/>
    </row>
    <row r="30" spans="1:5" ht="24.75" customHeight="1" x14ac:dyDescent="0.2">
      <c r="A30" s="6" t="s">
        <v>24</v>
      </c>
      <c r="B30" s="62" t="s">
        <v>15</v>
      </c>
      <c r="C30" s="46">
        <f>C31+C32+C33</f>
        <v>11139000</v>
      </c>
      <c r="D30" s="105">
        <f t="shared" ref="D30:E30" si="2">D31+D32+D33</f>
        <v>11578000</v>
      </c>
      <c r="E30" s="56">
        <f t="shared" si="2"/>
        <v>12033000</v>
      </c>
    </row>
    <row r="31" spans="1:5" ht="45.75" customHeight="1" x14ac:dyDescent="0.2">
      <c r="A31" s="6" t="s">
        <v>39</v>
      </c>
      <c r="B31" s="66" t="s">
        <v>40</v>
      </c>
      <c r="C31" s="46">
        <v>10587000</v>
      </c>
      <c r="D31" s="105">
        <v>11023000</v>
      </c>
      <c r="E31" s="56">
        <v>11475000</v>
      </c>
    </row>
    <row r="32" spans="1:5" ht="111.75" customHeight="1" x14ac:dyDescent="0.2">
      <c r="A32" s="131" t="s">
        <v>113</v>
      </c>
      <c r="B32" s="67" t="s">
        <v>114</v>
      </c>
      <c r="C32" s="46">
        <v>82000</v>
      </c>
      <c r="D32" s="105">
        <v>85000</v>
      </c>
      <c r="E32" s="56">
        <v>88000</v>
      </c>
    </row>
    <row r="33" spans="1:5" ht="52.5" customHeight="1" x14ac:dyDescent="0.2">
      <c r="A33" s="6" t="s">
        <v>6</v>
      </c>
      <c r="B33" s="65" t="s">
        <v>16</v>
      </c>
      <c r="C33" s="46">
        <v>470000</v>
      </c>
      <c r="D33" s="105">
        <v>470000</v>
      </c>
      <c r="E33" s="56">
        <v>470000</v>
      </c>
    </row>
    <row r="34" spans="1:5" ht="12" customHeight="1" x14ac:dyDescent="0.2">
      <c r="A34" s="5"/>
      <c r="B34" s="62"/>
      <c r="C34" s="84"/>
      <c r="D34" s="104"/>
      <c r="E34" s="95"/>
    </row>
    <row r="35" spans="1:5" ht="54.75" customHeight="1" x14ac:dyDescent="0.2">
      <c r="A35" s="4" t="s">
        <v>41</v>
      </c>
      <c r="B35" s="62" t="s">
        <v>42</v>
      </c>
      <c r="C35" s="46">
        <f>C36+C37+C38</f>
        <v>14396500</v>
      </c>
      <c r="D35" s="105">
        <f>D36+D37+D38</f>
        <v>14395500</v>
      </c>
      <c r="E35" s="56">
        <f>E36+E37+E38</f>
        <v>14395500</v>
      </c>
    </row>
    <row r="36" spans="1:5" ht="123.75" customHeight="1" x14ac:dyDescent="0.2">
      <c r="A36" s="6" t="s">
        <v>43</v>
      </c>
      <c r="B36" s="62" t="s">
        <v>44</v>
      </c>
      <c r="C36" s="46">
        <v>5396500</v>
      </c>
      <c r="D36" s="105">
        <v>5395500</v>
      </c>
      <c r="E36" s="56">
        <v>5395500</v>
      </c>
    </row>
    <row r="37" spans="1:5" ht="31.5" hidden="1" customHeight="1" x14ac:dyDescent="0.2">
      <c r="A37" s="6" t="s">
        <v>45</v>
      </c>
      <c r="B37" s="62" t="s">
        <v>46</v>
      </c>
      <c r="C37" s="46">
        <v>0</v>
      </c>
      <c r="D37" s="105">
        <v>0</v>
      </c>
      <c r="E37" s="56">
        <v>0</v>
      </c>
    </row>
    <row r="38" spans="1:5" ht="114.75" customHeight="1" x14ac:dyDescent="0.2">
      <c r="A38" s="6" t="s">
        <v>47</v>
      </c>
      <c r="B38" s="62" t="s">
        <v>48</v>
      </c>
      <c r="C38" s="46">
        <v>9000000</v>
      </c>
      <c r="D38" s="105">
        <v>9000000</v>
      </c>
      <c r="E38" s="56">
        <v>9000000</v>
      </c>
    </row>
    <row r="39" spans="1:5" ht="15.75" customHeight="1" x14ac:dyDescent="0.2">
      <c r="A39" s="5"/>
      <c r="B39" s="62"/>
      <c r="C39" s="84"/>
      <c r="D39" s="104"/>
      <c r="E39" s="95"/>
    </row>
    <row r="40" spans="1:5" ht="39" customHeight="1" x14ac:dyDescent="0.2">
      <c r="A40" s="6" t="s">
        <v>69</v>
      </c>
      <c r="B40" s="62" t="s">
        <v>70</v>
      </c>
      <c r="C40" s="46">
        <f>C41</f>
        <v>345000</v>
      </c>
      <c r="D40" s="105">
        <f>D41</f>
        <v>345000</v>
      </c>
      <c r="E40" s="56">
        <f>E41</f>
        <v>345000</v>
      </c>
    </row>
    <row r="41" spans="1:5" s="22" customFormat="1" ht="58.5" customHeight="1" x14ac:dyDescent="0.2">
      <c r="A41" s="6" t="s">
        <v>115</v>
      </c>
      <c r="B41" s="62" t="s">
        <v>116</v>
      </c>
      <c r="C41" s="46">
        <v>345000</v>
      </c>
      <c r="D41" s="105">
        <v>345000</v>
      </c>
      <c r="E41" s="56">
        <v>345000</v>
      </c>
    </row>
    <row r="42" spans="1:5" ht="15.75" customHeight="1" x14ac:dyDescent="0.2">
      <c r="A42" s="5"/>
      <c r="B42" s="62"/>
      <c r="C42" s="46"/>
      <c r="D42" s="105"/>
      <c r="E42" s="56"/>
    </row>
    <row r="43" spans="1:5" ht="45.75" customHeight="1" x14ac:dyDescent="0.2">
      <c r="A43" s="44" t="s">
        <v>8</v>
      </c>
      <c r="B43" s="62" t="s">
        <v>17</v>
      </c>
      <c r="C43" s="46">
        <f>C44+C45</f>
        <v>200000</v>
      </c>
      <c r="D43" s="105">
        <f>D44+D45</f>
        <v>200000</v>
      </c>
      <c r="E43" s="56">
        <f>E44+E45</f>
        <v>200000</v>
      </c>
    </row>
    <row r="44" spans="1:5" ht="105" hidden="1" customHeight="1" x14ac:dyDescent="0.2">
      <c r="A44" s="25" t="s">
        <v>33</v>
      </c>
      <c r="B44" s="62" t="s">
        <v>34</v>
      </c>
      <c r="C44" s="46">
        <v>0</v>
      </c>
      <c r="D44" s="105">
        <v>0</v>
      </c>
      <c r="E44" s="56">
        <v>0</v>
      </c>
    </row>
    <row r="45" spans="1:5" ht="43.5" customHeight="1" x14ac:dyDescent="0.2">
      <c r="A45" s="114" t="s">
        <v>32</v>
      </c>
      <c r="B45" s="62" t="s">
        <v>23</v>
      </c>
      <c r="C45" s="46">
        <v>200000</v>
      </c>
      <c r="D45" s="105">
        <v>200000</v>
      </c>
      <c r="E45" s="56">
        <v>200000</v>
      </c>
    </row>
    <row r="46" spans="1:5" ht="13.5" customHeight="1" x14ac:dyDescent="0.2">
      <c r="A46" s="5"/>
      <c r="B46" s="62"/>
      <c r="C46" s="46"/>
      <c r="D46" s="105"/>
      <c r="E46" s="56"/>
    </row>
    <row r="47" spans="1:5" ht="33.75" customHeight="1" x14ac:dyDescent="0.2">
      <c r="A47" s="6" t="s">
        <v>4</v>
      </c>
      <c r="B47" s="62" t="s">
        <v>18</v>
      </c>
      <c r="C47" s="46">
        <f>C48+C49+C50</f>
        <v>1659000</v>
      </c>
      <c r="D47" s="105">
        <f t="shared" ref="D47:E47" si="3">D48+D49+D50</f>
        <v>1659000</v>
      </c>
      <c r="E47" s="56">
        <f t="shared" si="3"/>
        <v>1659000</v>
      </c>
    </row>
    <row r="48" spans="1:5" ht="42" customHeight="1" x14ac:dyDescent="0.2">
      <c r="A48" s="44" t="s">
        <v>53</v>
      </c>
      <c r="B48" s="62" t="s">
        <v>95</v>
      </c>
      <c r="C48" s="46">
        <v>690465</v>
      </c>
      <c r="D48" s="46">
        <v>690465</v>
      </c>
      <c r="E48" s="105">
        <v>690465</v>
      </c>
    </row>
    <row r="49" spans="1:5" ht="58.5" hidden="1" customHeight="1" x14ac:dyDescent="0.2">
      <c r="A49" s="44" t="s">
        <v>111</v>
      </c>
      <c r="B49" s="62" t="s">
        <v>112</v>
      </c>
      <c r="C49" s="46">
        <v>0</v>
      </c>
      <c r="D49" s="105">
        <v>0</v>
      </c>
      <c r="E49" s="56">
        <v>0</v>
      </c>
    </row>
    <row r="50" spans="1:5" ht="32.25" customHeight="1" x14ac:dyDescent="0.2">
      <c r="A50" s="44" t="s">
        <v>92</v>
      </c>
      <c r="B50" s="68" t="s">
        <v>93</v>
      </c>
      <c r="C50" s="46">
        <v>968535</v>
      </c>
      <c r="D50" s="105">
        <v>968535</v>
      </c>
      <c r="E50" s="56">
        <v>968535</v>
      </c>
    </row>
    <row r="51" spans="1:5" ht="15" customHeight="1" x14ac:dyDescent="0.2">
      <c r="A51" s="25"/>
      <c r="B51" s="68"/>
      <c r="C51" s="46"/>
      <c r="D51" s="105"/>
      <c r="E51" s="56"/>
    </row>
    <row r="52" spans="1:5" ht="24" customHeight="1" x14ac:dyDescent="0.2">
      <c r="A52" s="6" t="s">
        <v>83</v>
      </c>
      <c r="B52" s="62" t="s">
        <v>84</v>
      </c>
      <c r="C52" s="46">
        <f>C53</f>
        <v>50000</v>
      </c>
      <c r="D52" s="105">
        <f>D53</f>
        <v>50000</v>
      </c>
      <c r="E52" s="56">
        <f>E53</f>
        <v>50000</v>
      </c>
    </row>
    <row r="53" spans="1:5" ht="34.5" customHeight="1" x14ac:dyDescent="0.2">
      <c r="A53" s="6" t="s">
        <v>119</v>
      </c>
      <c r="B53" s="62" t="s">
        <v>120</v>
      </c>
      <c r="C53" s="46">
        <v>50000</v>
      </c>
      <c r="D53" s="105">
        <v>50000</v>
      </c>
      <c r="E53" s="56">
        <v>50000</v>
      </c>
    </row>
    <row r="54" spans="1:5" ht="15.75" customHeight="1" x14ac:dyDescent="0.2">
      <c r="A54" s="25"/>
      <c r="B54" s="68"/>
      <c r="C54" s="46"/>
      <c r="D54" s="105"/>
      <c r="E54" s="56"/>
    </row>
    <row r="55" spans="1:5" ht="30.75" customHeight="1" x14ac:dyDescent="0.2">
      <c r="A55" s="11" t="s">
        <v>5</v>
      </c>
      <c r="B55" s="69" t="s">
        <v>19</v>
      </c>
      <c r="C55" s="85">
        <f>C57+C121+C123+C126</f>
        <v>1376460063.1800001</v>
      </c>
      <c r="D55" s="85">
        <f>D57+D121+D123+D126</f>
        <v>1041522190.3699999</v>
      </c>
      <c r="E55" s="132">
        <f>E57+E121+E123+E126</f>
        <v>1087861760.28</v>
      </c>
    </row>
    <row r="56" spans="1:5" ht="11.45" customHeight="1" x14ac:dyDescent="0.2">
      <c r="A56" s="8"/>
      <c r="B56" s="70"/>
      <c r="C56" s="86"/>
      <c r="D56" s="106"/>
      <c r="E56" s="96"/>
    </row>
    <row r="57" spans="1:5" ht="54.75" customHeight="1" x14ac:dyDescent="0.2">
      <c r="A57" s="45" t="s">
        <v>27</v>
      </c>
      <c r="B57" s="70" t="s">
        <v>25</v>
      </c>
      <c r="C57" s="87">
        <f>C58+C62+C93+C115</f>
        <v>1376460063.1800001</v>
      </c>
      <c r="D57" s="107">
        <f>D58+D62+D93+D115</f>
        <v>1041522190.3699999</v>
      </c>
      <c r="E57" s="97">
        <f>E58+E62+E93+E115</f>
        <v>1087861760.28</v>
      </c>
    </row>
    <row r="58" spans="1:5" ht="36" customHeight="1" x14ac:dyDescent="0.2">
      <c r="A58" s="43" t="s">
        <v>30</v>
      </c>
      <c r="B58" s="70" t="s">
        <v>36</v>
      </c>
      <c r="C58" s="87">
        <f t="shared" ref="C58:E58" si="4">SUM(C59:C60)</f>
        <v>494957889.36000001</v>
      </c>
      <c r="D58" s="107">
        <f t="shared" ref="D58" si="5">SUM(D59:D60)</f>
        <v>159733836.28</v>
      </c>
      <c r="E58" s="97">
        <f t="shared" si="4"/>
        <v>167651595.34999999</v>
      </c>
    </row>
    <row r="59" spans="1:5" s="29" customFormat="1" ht="59.25" customHeight="1" x14ac:dyDescent="0.2">
      <c r="A59" s="10" t="s">
        <v>121</v>
      </c>
      <c r="B59" s="71" t="s">
        <v>122</v>
      </c>
      <c r="C59" s="41">
        <v>188676509.06</v>
      </c>
      <c r="D59" s="108">
        <v>159733836.28</v>
      </c>
      <c r="E59" s="98">
        <v>167651595.34999999</v>
      </c>
    </row>
    <row r="60" spans="1:5" s="7" customFormat="1" ht="54" customHeight="1" x14ac:dyDescent="0.2">
      <c r="A60" s="47" t="s">
        <v>123</v>
      </c>
      <c r="B60" s="71" t="s">
        <v>124</v>
      </c>
      <c r="C60" s="41">
        <v>306281380.30000001</v>
      </c>
      <c r="D60" s="108">
        <v>0</v>
      </c>
      <c r="E60" s="98">
        <v>0</v>
      </c>
    </row>
    <row r="61" spans="1:5" s="7" customFormat="1" ht="12" customHeight="1" x14ac:dyDescent="0.2">
      <c r="A61" s="23"/>
      <c r="B61" s="71"/>
      <c r="C61" s="86"/>
      <c r="D61" s="106"/>
      <c r="E61" s="96"/>
    </row>
    <row r="62" spans="1:5" s="7" customFormat="1" ht="39.75" customHeight="1" x14ac:dyDescent="0.2">
      <c r="A62" s="26" t="s">
        <v>29</v>
      </c>
      <c r="B62" s="71" t="s">
        <v>37</v>
      </c>
      <c r="C62" s="88">
        <f>C63+C64+C65+C66+C67+C68+C69</f>
        <v>63317985.740000002</v>
      </c>
      <c r="D62" s="88">
        <f t="shared" ref="D62:E62" si="6">D63+D64+D65+D66+D67+D68+D69</f>
        <v>305859.84999999998</v>
      </c>
      <c r="E62" s="109">
        <f t="shared" si="6"/>
        <v>308738.53000000003</v>
      </c>
    </row>
    <row r="63" spans="1:5" s="7" customFormat="1" ht="39.75" customHeight="1" x14ac:dyDescent="0.2">
      <c r="A63" s="117" t="s">
        <v>170</v>
      </c>
      <c r="B63" s="70" t="s">
        <v>174</v>
      </c>
      <c r="C63" s="88">
        <v>34744285.710000001</v>
      </c>
      <c r="D63" s="109">
        <v>0</v>
      </c>
      <c r="E63" s="109">
        <v>0</v>
      </c>
    </row>
    <row r="64" spans="1:5" s="29" customFormat="1" ht="77.25" hidden="1" customHeight="1" x14ac:dyDescent="0.2">
      <c r="A64" s="118" t="s">
        <v>88</v>
      </c>
      <c r="B64" s="72" t="s">
        <v>87</v>
      </c>
      <c r="C64" s="41">
        <v>0</v>
      </c>
      <c r="D64" s="108">
        <v>0</v>
      </c>
      <c r="E64" s="98">
        <v>0</v>
      </c>
    </row>
    <row r="65" spans="1:5" s="15" customFormat="1" ht="44.25" hidden="1" customHeight="1" x14ac:dyDescent="0.2">
      <c r="A65" s="16" t="s">
        <v>58</v>
      </c>
      <c r="B65" s="70" t="s">
        <v>59</v>
      </c>
      <c r="C65" s="89">
        <v>0</v>
      </c>
      <c r="D65" s="110">
        <v>0</v>
      </c>
      <c r="E65" s="99">
        <v>0</v>
      </c>
    </row>
    <row r="66" spans="1:5" s="15" customFormat="1" ht="42" hidden="1" customHeight="1" x14ac:dyDescent="0.2">
      <c r="A66" s="16" t="s">
        <v>97</v>
      </c>
      <c r="B66" s="70" t="s">
        <v>96</v>
      </c>
      <c r="C66" s="41">
        <v>0</v>
      </c>
      <c r="D66" s="110">
        <v>0</v>
      </c>
      <c r="E66" s="99">
        <v>0</v>
      </c>
    </row>
    <row r="67" spans="1:5" s="15" customFormat="1" ht="82.5" customHeight="1" x14ac:dyDescent="0.2">
      <c r="A67" s="14" t="s">
        <v>160</v>
      </c>
      <c r="B67" s="70" t="s">
        <v>161</v>
      </c>
      <c r="C67" s="89">
        <v>155016.03</v>
      </c>
      <c r="D67" s="110">
        <v>158222.35</v>
      </c>
      <c r="E67" s="99">
        <v>161101.03</v>
      </c>
    </row>
    <row r="68" spans="1:5" s="15" customFormat="1" ht="73.5" customHeight="1" x14ac:dyDescent="0.2">
      <c r="A68" s="10" t="s">
        <v>173</v>
      </c>
      <c r="B68" s="71" t="s">
        <v>162</v>
      </c>
      <c r="C68" s="89">
        <v>28271046.5</v>
      </c>
      <c r="D68" s="110">
        <v>0</v>
      </c>
      <c r="E68" s="99">
        <v>0</v>
      </c>
    </row>
    <row r="69" spans="1:5" s="7" customFormat="1" ht="28.5" customHeight="1" x14ac:dyDescent="0.2">
      <c r="A69" s="12" t="s">
        <v>125</v>
      </c>
      <c r="B69" s="71" t="s">
        <v>126</v>
      </c>
      <c r="C69" s="88">
        <f>SUM(C70:C92)</f>
        <v>147637.5</v>
      </c>
      <c r="D69" s="88">
        <f t="shared" ref="D69:E69" si="7">SUM(D70:D92)</f>
        <v>147637.5</v>
      </c>
      <c r="E69" s="109">
        <f t="shared" si="7"/>
        <v>147637.5</v>
      </c>
    </row>
    <row r="70" spans="1:5" s="29" customFormat="1" ht="56.25" hidden="1" customHeight="1" x14ac:dyDescent="0.2">
      <c r="A70" s="10" t="s">
        <v>127</v>
      </c>
      <c r="B70" s="73"/>
      <c r="C70" s="41">
        <v>0</v>
      </c>
      <c r="D70" s="108">
        <v>0</v>
      </c>
      <c r="E70" s="98">
        <v>0</v>
      </c>
    </row>
    <row r="71" spans="1:5" s="29" customFormat="1" ht="108.75" customHeight="1" x14ac:dyDescent="0.2">
      <c r="A71" s="10" t="s">
        <v>128</v>
      </c>
      <c r="B71" s="73"/>
      <c r="C71" s="41">
        <v>147637.5</v>
      </c>
      <c r="D71" s="108">
        <v>147637.5</v>
      </c>
      <c r="E71" s="98">
        <v>147637.5</v>
      </c>
    </row>
    <row r="72" spans="1:5" s="29" customFormat="1" ht="54" hidden="1" customHeight="1" x14ac:dyDescent="0.2">
      <c r="A72" s="10" t="s">
        <v>129</v>
      </c>
      <c r="B72" s="73"/>
      <c r="C72" s="41">
        <v>0</v>
      </c>
      <c r="D72" s="108">
        <v>0</v>
      </c>
      <c r="E72" s="98">
        <v>0</v>
      </c>
    </row>
    <row r="73" spans="1:5" s="29" customFormat="1" ht="42" hidden="1" customHeight="1" x14ac:dyDescent="0.2">
      <c r="A73" s="26" t="s">
        <v>100</v>
      </c>
      <c r="B73" s="73"/>
      <c r="C73" s="41">
        <v>0</v>
      </c>
      <c r="D73" s="108">
        <v>0</v>
      </c>
      <c r="E73" s="98">
        <v>0</v>
      </c>
    </row>
    <row r="74" spans="1:5" s="29" customFormat="1" ht="54" hidden="1" customHeight="1" x14ac:dyDescent="0.2">
      <c r="A74" s="19" t="s">
        <v>99</v>
      </c>
      <c r="B74" s="73"/>
      <c r="C74" s="41">
        <v>0</v>
      </c>
      <c r="D74" s="108">
        <v>0</v>
      </c>
      <c r="E74" s="98">
        <v>0</v>
      </c>
    </row>
    <row r="75" spans="1:5" s="15" customFormat="1" ht="66.75" hidden="1" customHeight="1" x14ac:dyDescent="0.2">
      <c r="A75" s="36" t="s">
        <v>60</v>
      </c>
      <c r="B75" s="73"/>
      <c r="C75" s="41">
        <v>0</v>
      </c>
      <c r="D75" s="108">
        <v>0</v>
      </c>
      <c r="E75" s="98">
        <v>0</v>
      </c>
    </row>
    <row r="76" spans="1:5" s="15" customFormat="1" ht="27" hidden="1" customHeight="1" x14ac:dyDescent="0.2">
      <c r="A76" s="16" t="s">
        <v>61</v>
      </c>
      <c r="B76" s="73"/>
      <c r="C76" s="41">
        <v>0</v>
      </c>
      <c r="D76" s="108">
        <v>0</v>
      </c>
      <c r="E76" s="98">
        <v>0</v>
      </c>
    </row>
    <row r="77" spans="1:5" s="15" customFormat="1" ht="39.75" hidden="1" customHeight="1" x14ac:dyDescent="0.2">
      <c r="A77" s="17" t="s">
        <v>62</v>
      </c>
      <c r="B77" s="73"/>
      <c r="C77" s="41">
        <v>0</v>
      </c>
      <c r="D77" s="108">
        <v>0</v>
      </c>
      <c r="E77" s="98">
        <v>0</v>
      </c>
    </row>
    <row r="78" spans="1:5" s="15" customFormat="1" ht="53.25" hidden="1" customHeight="1" x14ac:dyDescent="0.2">
      <c r="A78" s="16" t="s">
        <v>63</v>
      </c>
      <c r="B78" s="73"/>
      <c r="C78" s="41">
        <v>0</v>
      </c>
      <c r="D78" s="108">
        <v>0</v>
      </c>
      <c r="E78" s="98">
        <v>0</v>
      </c>
    </row>
    <row r="79" spans="1:5" s="15" customFormat="1" ht="57" hidden="1" customHeight="1" x14ac:dyDescent="0.2">
      <c r="A79" s="18" t="s">
        <v>64</v>
      </c>
      <c r="B79" s="73"/>
      <c r="C79" s="41">
        <v>0</v>
      </c>
      <c r="D79" s="108">
        <v>0</v>
      </c>
      <c r="E79" s="98">
        <v>0</v>
      </c>
    </row>
    <row r="80" spans="1:5" s="15" customFormat="1" ht="54.75" hidden="1" customHeight="1" x14ac:dyDescent="0.2">
      <c r="A80" s="19" t="s">
        <v>65</v>
      </c>
      <c r="B80" s="73"/>
      <c r="C80" s="41">
        <v>0</v>
      </c>
      <c r="D80" s="108">
        <v>0</v>
      </c>
      <c r="E80" s="98">
        <v>0</v>
      </c>
    </row>
    <row r="81" spans="1:6" s="15" customFormat="1" ht="95.25" hidden="1" customHeight="1" x14ac:dyDescent="0.2">
      <c r="A81" s="16" t="s">
        <v>89</v>
      </c>
      <c r="B81" s="73"/>
      <c r="C81" s="41">
        <v>0</v>
      </c>
      <c r="D81" s="108">
        <v>0</v>
      </c>
      <c r="E81" s="98">
        <v>0</v>
      </c>
    </row>
    <row r="82" spans="1:6" s="15" customFormat="1" ht="93" hidden="1" customHeight="1" x14ac:dyDescent="0.2">
      <c r="A82" s="19" t="s">
        <v>66</v>
      </c>
      <c r="B82" s="73"/>
      <c r="C82" s="41">
        <v>0</v>
      </c>
      <c r="D82" s="108">
        <v>0</v>
      </c>
      <c r="E82" s="98">
        <v>0</v>
      </c>
    </row>
    <row r="83" spans="1:6" s="15" customFormat="1" ht="56.25" hidden="1" customHeight="1" x14ac:dyDescent="0.2">
      <c r="A83" s="19" t="s">
        <v>67</v>
      </c>
      <c r="B83" s="73"/>
      <c r="C83" s="41">
        <v>0</v>
      </c>
      <c r="D83" s="108">
        <v>0</v>
      </c>
      <c r="E83" s="98">
        <v>0</v>
      </c>
    </row>
    <row r="84" spans="1:6" s="15" customFormat="1" ht="104.25" hidden="1" customHeight="1" x14ac:dyDescent="0.2">
      <c r="A84" s="19" t="s">
        <v>68</v>
      </c>
      <c r="B84" s="73"/>
      <c r="C84" s="41">
        <v>0</v>
      </c>
      <c r="D84" s="108">
        <v>0</v>
      </c>
      <c r="E84" s="98">
        <v>0</v>
      </c>
    </row>
    <row r="85" spans="1:6" s="15" customFormat="1" ht="51.75" hidden="1" customHeight="1" x14ac:dyDescent="0.2">
      <c r="A85" s="19" t="s">
        <v>71</v>
      </c>
      <c r="B85" s="73"/>
      <c r="C85" s="41">
        <v>0</v>
      </c>
      <c r="D85" s="108">
        <v>0</v>
      </c>
      <c r="E85" s="98">
        <v>0</v>
      </c>
    </row>
    <row r="86" spans="1:6" s="15" customFormat="1" ht="90" hidden="1" customHeight="1" x14ac:dyDescent="0.2">
      <c r="A86" s="20" t="s">
        <v>72</v>
      </c>
      <c r="B86" s="73"/>
      <c r="C86" s="41">
        <v>0</v>
      </c>
      <c r="D86" s="108">
        <v>0</v>
      </c>
      <c r="E86" s="98">
        <v>0</v>
      </c>
    </row>
    <row r="87" spans="1:6" s="15" customFormat="1" ht="27.75" hidden="1" customHeight="1" x14ac:dyDescent="0.2">
      <c r="A87" s="19" t="s">
        <v>73</v>
      </c>
      <c r="B87" s="73"/>
      <c r="C87" s="41">
        <v>0</v>
      </c>
      <c r="D87" s="108">
        <v>0</v>
      </c>
      <c r="E87" s="98">
        <v>0</v>
      </c>
    </row>
    <row r="88" spans="1:6" s="15" customFormat="1" ht="66" hidden="1" customHeight="1" x14ac:dyDescent="0.2">
      <c r="A88" s="20" t="s">
        <v>74</v>
      </c>
      <c r="B88" s="73"/>
      <c r="C88" s="41">
        <v>0</v>
      </c>
      <c r="D88" s="108">
        <v>0</v>
      </c>
      <c r="E88" s="98">
        <v>0</v>
      </c>
    </row>
    <row r="89" spans="1:6" s="15" customFormat="1" ht="56.25" hidden="1" customHeight="1" x14ac:dyDescent="0.2">
      <c r="A89" s="19" t="s">
        <v>75</v>
      </c>
      <c r="B89" s="73"/>
      <c r="C89" s="41">
        <v>0</v>
      </c>
      <c r="D89" s="108">
        <v>0</v>
      </c>
      <c r="E89" s="98">
        <v>0</v>
      </c>
    </row>
    <row r="90" spans="1:6" s="15" customFormat="1" ht="54" hidden="1" customHeight="1" x14ac:dyDescent="0.2">
      <c r="A90" s="35" t="s">
        <v>90</v>
      </c>
      <c r="B90" s="73"/>
      <c r="C90" s="41">
        <v>0</v>
      </c>
      <c r="D90" s="108">
        <v>0</v>
      </c>
      <c r="E90" s="98">
        <v>0</v>
      </c>
    </row>
    <row r="91" spans="1:6" s="15" customFormat="1" ht="66.75" hidden="1" customHeight="1" x14ac:dyDescent="0.2">
      <c r="A91" s="10" t="s">
        <v>106</v>
      </c>
      <c r="B91" s="73"/>
      <c r="C91" s="41">
        <v>0</v>
      </c>
      <c r="D91" s="108">
        <v>0</v>
      </c>
      <c r="E91" s="98">
        <v>0</v>
      </c>
    </row>
    <row r="92" spans="1:6" s="15" customFormat="1" ht="91.5" hidden="1" customHeight="1" x14ac:dyDescent="0.2">
      <c r="A92" s="133" t="s">
        <v>107</v>
      </c>
      <c r="B92" s="73"/>
      <c r="C92" s="41">
        <v>0</v>
      </c>
      <c r="D92" s="108">
        <v>0</v>
      </c>
      <c r="E92" s="98">
        <v>0</v>
      </c>
    </row>
    <row r="93" spans="1:6" s="7" customFormat="1" ht="30.75" customHeight="1" x14ac:dyDescent="0.2">
      <c r="A93" s="12" t="s">
        <v>31</v>
      </c>
      <c r="B93" s="71" t="s">
        <v>35</v>
      </c>
      <c r="C93" s="88">
        <f>C94+C103+C104+C105+C106+C107+C108+C109+C110</f>
        <v>806909677.27999997</v>
      </c>
      <c r="D93" s="88">
        <f t="shared" ref="D93:E93" si="8">D94+D103+D104+D105+D106+D107+D108+D109+D110</f>
        <v>870229426.42999995</v>
      </c>
      <c r="E93" s="109">
        <f t="shared" si="8"/>
        <v>908660892.30000007</v>
      </c>
      <c r="F93" s="129"/>
    </row>
    <row r="94" spans="1:6" s="7" customFormat="1" ht="53.25" customHeight="1" x14ac:dyDescent="0.2">
      <c r="A94" s="10" t="s">
        <v>130</v>
      </c>
      <c r="B94" s="71" t="s">
        <v>131</v>
      </c>
      <c r="C94" s="88">
        <f>SUM(C95:C102)</f>
        <v>54243670.940000005</v>
      </c>
      <c r="D94" s="88">
        <f t="shared" ref="D94:E94" si="9">SUM(D95:D102)</f>
        <v>79347486.210000023</v>
      </c>
      <c r="E94" s="109">
        <f t="shared" si="9"/>
        <v>88604936.469999999</v>
      </c>
    </row>
    <row r="95" spans="1:6" s="29" customFormat="1" ht="54.75" customHeight="1" x14ac:dyDescent="0.2">
      <c r="A95" s="39" t="s">
        <v>132</v>
      </c>
      <c r="B95" s="71"/>
      <c r="C95" s="41">
        <v>597201.09</v>
      </c>
      <c r="D95" s="108">
        <v>625032.03</v>
      </c>
      <c r="E95" s="98">
        <v>678638.59</v>
      </c>
    </row>
    <row r="96" spans="1:6" s="29" customFormat="1" ht="103.5" customHeight="1" x14ac:dyDescent="0.2">
      <c r="A96" s="10" t="s">
        <v>133</v>
      </c>
      <c r="B96" s="71"/>
      <c r="C96" s="41">
        <v>21000</v>
      </c>
      <c r="D96" s="108">
        <v>21000</v>
      </c>
      <c r="E96" s="98">
        <v>21000</v>
      </c>
    </row>
    <row r="97" spans="1:6" s="29" customFormat="1" ht="57" customHeight="1" x14ac:dyDescent="0.2">
      <c r="A97" s="10" t="s">
        <v>134</v>
      </c>
      <c r="B97" s="71"/>
      <c r="C97" s="41">
        <v>35000</v>
      </c>
      <c r="D97" s="108">
        <v>35000</v>
      </c>
      <c r="E97" s="98">
        <v>35000</v>
      </c>
    </row>
    <row r="98" spans="1:6" s="29" customFormat="1" ht="104.25" customHeight="1" x14ac:dyDescent="0.2">
      <c r="A98" s="10" t="s">
        <v>135</v>
      </c>
      <c r="B98" s="71"/>
      <c r="C98" s="41">
        <v>2948610</v>
      </c>
      <c r="D98" s="108">
        <v>3066554.4</v>
      </c>
      <c r="E98" s="98">
        <v>3066554.4</v>
      </c>
    </row>
    <row r="99" spans="1:6" s="29" customFormat="1" ht="129.75" customHeight="1" x14ac:dyDescent="0.2">
      <c r="A99" s="10" t="s">
        <v>136</v>
      </c>
      <c r="B99" s="73"/>
      <c r="C99" s="41">
        <v>45479910.780000001</v>
      </c>
      <c r="D99" s="108">
        <v>70199929.620000005</v>
      </c>
      <c r="E99" s="98">
        <v>78974920.829999998</v>
      </c>
    </row>
    <row r="100" spans="1:6" s="29" customFormat="1" ht="66" customHeight="1" x14ac:dyDescent="0.2">
      <c r="A100" s="10" t="s">
        <v>80</v>
      </c>
      <c r="B100" s="74"/>
      <c r="C100" s="41">
        <v>384340.32</v>
      </c>
      <c r="D100" s="108">
        <v>399713.93</v>
      </c>
      <c r="E100" s="98">
        <v>399713.93</v>
      </c>
    </row>
    <row r="101" spans="1:6" s="29" customFormat="1" ht="155.25" hidden="1" customHeight="1" x14ac:dyDescent="0.2">
      <c r="A101" s="26" t="s">
        <v>91</v>
      </c>
      <c r="B101" s="75"/>
      <c r="C101" s="41">
        <v>0</v>
      </c>
      <c r="D101" s="108">
        <v>0</v>
      </c>
      <c r="E101" s="98">
        <v>0</v>
      </c>
    </row>
    <row r="102" spans="1:6" s="29" customFormat="1" ht="85.5" customHeight="1" x14ac:dyDescent="0.2">
      <c r="A102" s="39" t="s">
        <v>159</v>
      </c>
      <c r="B102" s="75"/>
      <c r="C102" s="41">
        <v>4777608.75</v>
      </c>
      <c r="D102" s="108">
        <v>5000256.2300000004</v>
      </c>
      <c r="E102" s="98">
        <v>5429108.7199999997</v>
      </c>
    </row>
    <row r="103" spans="1:6" s="29" customFormat="1" ht="104.25" customHeight="1" x14ac:dyDescent="0.2">
      <c r="A103" s="40" t="s">
        <v>137</v>
      </c>
      <c r="B103" s="76" t="s">
        <v>138</v>
      </c>
      <c r="C103" s="41">
        <v>6013992.3499999996</v>
      </c>
      <c r="D103" s="108">
        <v>8768163.9800000004</v>
      </c>
      <c r="E103" s="98">
        <v>8788949.2699999996</v>
      </c>
    </row>
    <row r="104" spans="1:6" s="7" customFormat="1" ht="83.25" customHeight="1" x14ac:dyDescent="0.2">
      <c r="A104" s="10" t="s">
        <v>139</v>
      </c>
      <c r="B104" s="71" t="s">
        <v>140</v>
      </c>
      <c r="C104" s="41">
        <v>2388450.4</v>
      </c>
      <c r="D104" s="108">
        <v>2391255.5499999998</v>
      </c>
      <c r="E104" s="98">
        <v>2424125.9500000002</v>
      </c>
    </row>
    <row r="105" spans="1:6" s="29" customFormat="1" ht="69" customHeight="1" x14ac:dyDescent="0.2">
      <c r="A105" s="10" t="s">
        <v>141</v>
      </c>
      <c r="B105" s="71" t="s">
        <v>142</v>
      </c>
      <c r="C105" s="41">
        <v>3576059.46</v>
      </c>
      <c r="D105" s="108">
        <v>4001396.14</v>
      </c>
      <c r="E105" s="98">
        <v>5123855.83</v>
      </c>
    </row>
    <row r="106" spans="1:6" s="29" customFormat="1" ht="80.25" customHeight="1" x14ac:dyDescent="0.2">
      <c r="A106" s="10" t="s">
        <v>143</v>
      </c>
      <c r="B106" s="77" t="s">
        <v>144</v>
      </c>
      <c r="C106" s="41">
        <v>152652.68</v>
      </c>
      <c r="D106" s="108">
        <v>3599.41</v>
      </c>
      <c r="E106" s="98">
        <v>3896.62</v>
      </c>
    </row>
    <row r="107" spans="1:6" s="29" customFormat="1" ht="94.5" customHeight="1" x14ac:dyDescent="0.2">
      <c r="A107" s="10" t="s">
        <v>163</v>
      </c>
      <c r="B107" s="77" t="s">
        <v>164</v>
      </c>
      <c r="C107" s="88">
        <v>3862815.59</v>
      </c>
      <c r="D107" s="109">
        <v>3997244.16</v>
      </c>
      <c r="E107" s="57">
        <v>3997244.16</v>
      </c>
    </row>
    <row r="108" spans="1:6" s="7" customFormat="1" ht="168.75" customHeight="1" x14ac:dyDescent="0.2">
      <c r="A108" s="10" t="s">
        <v>145</v>
      </c>
      <c r="B108" s="77" t="s">
        <v>146</v>
      </c>
      <c r="C108" s="41">
        <v>58777488</v>
      </c>
      <c r="D108" s="108">
        <v>58777488</v>
      </c>
      <c r="E108" s="98">
        <v>58777488</v>
      </c>
    </row>
    <row r="109" spans="1:6" s="29" customFormat="1" ht="33" customHeight="1" x14ac:dyDescent="0.2">
      <c r="A109" s="12" t="s">
        <v>147</v>
      </c>
      <c r="B109" s="78" t="s">
        <v>148</v>
      </c>
      <c r="C109" s="41">
        <v>3705706.57</v>
      </c>
      <c r="D109" s="108">
        <v>3872692.19</v>
      </c>
      <c r="E109" s="98">
        <v>4194331.55</v>
      </c>
    </row>
    <row r="110" spans="1:6" s="7" customFormat="1" ht="34.5" customHeight="1" x14ac:dyDescent="0.2">
      <c r="A110" s="12" t="s">
        <v>149</v>
      </c>
      <c r="B110" s="77" t="s">
        <v>150</v>
      </c>
      <c r="C110" s="88">
        <f>C111+C112+C113+C114</f>
        <v>674188841.28999996</v>
      </c>
      <c r="D110" s="88">
        <f t="shared" ref="D110:E110" si="10">D111+D112+D113+D114</f>
        <v>709070100.78999996</v>
      </c>
      <c r="E110" s="109">
        <f t="shared" si="10"/>
        <v>736746064.45000005</v>
      </c>
    </row>
    <row r="111" spans="1:6" s="29" customFormat="1" ht="42" customHeight="1" x14ac:dyDescent="0.2">
      <c r="A111" s="10" t="s">
        <v>151</v>
      </c>
      <c r="B111" s="77"/>
      <c r="C111" s="41">
        <v>668798310</v>
      </c>
      <c r="D111" s="41">
        <v>703592400</v>
      </c>
      <c r="E111" s="108">
        <v>731278700</v>
      </c>
      <c r="F111" s="130"/>
    </row>
    <row r="112" spans="1:6" s="15" customFormat="1" ht="100.5" customHeight="1" x14ac:dyDescent="0.2">
      <c r="A112" s="26" t="s">
        <v>171</v>
      </c>
      <c r="B112" s="77"/>
      <c r="C112" s="41">
        <v>93041.29</v>
      </c>
      <c r="D112" s="108">
        <v>91632.04</v>
      </c>
      <c r="E112" s="98">
        <v>90126.95</v>
      </c>
    </row>
    <row r="113" spans="1:5" s="15" customFormat="1" ht="126" customHeight="1" x14ac:dyDescent="0.2">
      <c r="A113" s="26" t="s">
        <v>172</v>
      </c>
      <c r="B113" s="77"/>
      <c r="C113" s="41">
        <v>3578850</v>
      </c>
      <c r="D113" s="108">
        <v>3578850</v>
      </c>
      <c r="E113" s="98">
        <v>3578850</v>
      </c>
    </row>
    <row r="114" spans="1:5" s="15" customFormat="1" ht="125.25" customHeight="1" x14ac:dyDescent="0.2">
      <c r="A114" s="18" t="s">
        <v>168</v>
      </c>
      <c r="B114" s="77"/>
      <c r="C114" s="41">
        <v>1718640</v>
      </c>
      <c r="D114" s="108">
        <v>1807218.75</v>
      </c>
      <c r="E114" s="98">
        <v>1798387.5</v>
      </c>
    </row>
    <row r="115" spans="1:5" s="7" customFormat="1" ht="28.5" customHeight="1" x14ac:dyDescent="0.2">
      <c r="A115" s="12" t="s">
        <v>22</v>
      </c>
      <c r="B115" s="73" t="s">
        <v>85</v>
      </c>
      <c r="C115" s="88">
        <f>C116</f>
        <v>11274510.799999999</v>
      </c>
      <c r="D115" s="88">
        <f t="shared" ref="D115:E115" si="11">D116</f>
        <v>11253067.810000001</v>
      </c>
      <c r="E115" s="109">
        <f t="shared" si="11"/>
        <v>11240534.1</v>
      </c>
    </row>
    <row r="116" spans="1:5" s="7" customFormat="1" ht="40.5" customHeight="1" x14ac:dyDescent="0.2">
      <c r="A116" s="23" t="s">
        <v>152</v>
      </c>
      <c r="B116" s="73" t="s">
        <v>153</v>
      </c>
      <c r="C116" s="88">
        <f>C117+C118+C119+C120</f>
        <v>11274510.799999999</v>
      </c>
      <c r="D116" s="88">
        <f t="shared" ref="D116:E116" si="12">D117+D118+D119+D120</f>
        <v>11253067.810000001</v>
      </c>
      <c r="E116" s="109">
        <f t="shared" si="12"/>
        <v>11240534.1</v>
      </c>
    </row>
    <row r="117" spans="1:5" s="7" customFormat="1" ht="123.75" customHeight="1" x14ac:dyDescent="0.2">
      <c r="A117" s="116" t="s">
        <v>169</v>
      </c>
      <c r="B117" s="73"/>
      <c r="C117" s="41">
        <v>11259321.289999999</v>
      </c>
      <c r="D117" s="108">
        <v>11253067.810000001</v>
      </c>
      <c r="E117" s="98">
        <v>11240534.1</v>
      </c>
    </row>
    <row r="118" spans="1:5" s="29" customFormat="1" ht="63" hidden="1" customHeight="1" x14ac:dyDescent="0.2">
      <c r="A118" s="10" t="s">
        <v>154</v>
      </c>
      <c r="B118" s="71"/>
      <c r="C118" s="41">
        <v>0</v>
      </c>
      <c r="D118" s="108">
        <v>0</v>
      </c>
      <c r="E118" s="98">
        <v>0</v>
      </c>
    </row>
    <row r="119" spans="1:5" s="15" customFormat="1" ht="156.75" customHeight="1" x14ac:dyDescent="0.2">
      <c r="A119" s="10" t="s">
        <v>155</v>
      </c>
      <c r="B119" s="71"/>
      <c r="C119" s="41">
        <v>15189.51</v>
      </c>
      <c r="D119" s="108">
        <v>0</v>
      </c>
      <c r="E119" s="98">
        <v>0</v>
      </c>
    </row>
    <row r="120" spans="1:5" s="15" customFormat="1" ht="42.75" hidden="1" customHeight="1" x14ac:dyDescent="0.2">
      <c r="A120" s="42" t="s">
        <v>108</v>
      </c>
      <c r="B120" s="71"/>
      <c r="C120" s="41">
        <v>0</v>
      </c>
      <c r="D120" s="108">
        <v>0</v>
      </c>
      <c r="E120" s="98">
        <v>0</v>
      </c>
    </row>
    <row r="121" spans="1:5" s="15" customFormat="1" ht="24" hidden="1" customHeight="1" x14ac:dyDescent="0.2">
      <c r="A121" s="24" t="s">
        <v>76</v>
      </c>
      <c r="B121" s="79" t="s">
        <v>77</v>
      </c>
      <c r="C121" s="88">
        <f>C122</f>
        <v>0</v>
      </c>
      <c r="D121" s="109">
        <f>D122</f>
        <v>0</v>
      </c>
      <c r="E121" s="57">
        <f>E122</f>
        <v>0</v>
      </c>
    </row>
    <row r="122" spans="1:5" s="15" customFormat="1" ht="27.75" hidden="1" customHeight="1" x14ac:dyDescent="0.2">
      <c r="A122" s="14" t="s">
        <v>78</v>
      </c>
      <c r="B122" s="79" t="s">
        <v>79</v>
      </c>
      <c r="C122" s="41">
        <v>0</v>
      </c>
      <c r="D122" s="108">
        <v>0</v>
      </c>
      <c r="E122" s="98">
        <v>0</v>
      </c>
    </row>
    <row r="123" spans="1:5" s="7" customFormat="1" ht="76.5" hidden="1" x14ac:dyDescent="0.2">
      <c r="A123" s="27" t="s">
        <v>56</v>
      </c>
      <c r="B123" s="73" t="s">
        <v>49</v>
      </c>
      <c r="C123" s="41">
        <f>C124</f>
        <v>0</v>
      </c>
      <c r="D123" s="108">
        <f>D124</f>
        <v>0</v>
      </c>
      <c r="E123" s="98">
        <f>E124</f>
        <v>0</v>
      </c>
    </row>
    <row r="124" spans="1:5" s="7" customFormat="1" ht="102" hidden="1" x14ac:dyDescent="0.2">
      <c r="A124" s="28" t="s">
        <v>57</v>
      </c>
      <c r="B124" s="73" t="s">
        <v>54</v>
      </c>
      <c r="C124" s="41">
        <v>0</v>
      </c>
      <c r="D124" s="108">
        <v>0</v>
      </c>
      <c r="E124" s="98">
        <v>0</v>
      </c>
    </row>
    <row r="125" spans="1:5" s="7" customFormat="1" hidden="1" x14ac:dyDescent="0.2">
      <c r="A125" s="9"/>
      <c r="B125" s="73"/>
      <c r="C125" s="90"/>
      <c r="D125" s="111"/>
      <c r="E125" s="100"/>
    </row>
    <row r="126" spans="1:5" s="7" customFormat="1" ht="54.75" hidden="1" customHeight="1" x14ac:dyDescent="0.2">
      <c r="A126" s="13" t="s">
        <v>50</v>
      </c>
      <c r="B126" s="73" t="s">
        <v>51</v>
      </c>
      <c r="C126" s="41">
        <f>C127</f>
        <v>0</v>
      </c>
      <c r="D126" s="108">
        <f>D127</f>
        <v>0</v>
      </c>
      <c r="E126" s="98">
        <f>E127</f>
        <v>0</v>
      </c>
    </row>
    <row r="127" spans="1:5" s="15" customFormat="1" ht="51" hidden="1" x14ac:dyDescent="0.2">
      <c r="A127" s="21" t="s">
        <v>52</v>
      </c>
      <c r="B127" s="80" t="s">
        <v>55</v>
      </c>
      <c r="C127" s="91">
        <v>0</v>
      </c>
      <c r="D127" s="112">
        <v>0</v>
      </c>
      <c r="E127" s="101">
        <v>0</v>
      </c>
    </row>
    <row r="128" spans="1:5" s="7" customFormat="1" ht="21.75" customHeight="1" x14ac:dyDescent="0.2">
      <c r="A128" s="134" t="s">
        <v>28</v>
      </c>
      <c r="B128" s="81"/>
      <c r="C128" s="92">
        <f>C12+C55</f>
        <v>1753765059.9400001</v>
      </c>
      <c r="D128" s="58">
        <f>D12+D55</f>
        <v>1451090823.3899999</v>
      </c>
      <c r="E128" s="102">
        <f>E12+E55</f>
        <v>1521944950.51</v>
      </c>
    </row>
    <row r="129" spans="1:5" x14ac:dyDescent="0.2">
      <c r="A129" s="120"/>
      <c r="B129" s="31"/>
      <c r="C129" s="31"/>
      <c r="D129" s="113"/>
    </row>
    <row r="130" spans="1:5" x14ac:dyDescent="0.2">
      <c r="E130" s="30"/>
    </row>
  </sheetData>
  <mergeCells count="4">
    <mergeCell ref="C8:E8"/>
    <mergeCell ref="A8:A9"/>
    <mergeCell ref="B8:B9"/>
    <mergeCell ref="A6:E6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2026</vt:lpstr>
      <vt:lpstr>'Доходы 2026'!Заголовки_для_печати</vt:lpstr>
      <vt:lpstr>'Доходы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Ольга Балашова</cp:lastModifiedBy>
  <cp:lastPrinted>2025-11-17T15:39:46Z</cp:lastPrinted>
  <dcterms:created xsi:type="dcterms:W3CDTF">2004-09-13T07:20:24Z</dcterms:created>
  <dcterms:modified xsi:type="dcterms:W3CDTF">2025-11-17T15:39:52Z</dcterms:modified>
</cp:coreProperties>
</file>